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0" windowWidth="24915" windowHeight="12405" firstSheet="1" activeTab="1"/>
  </bookViews>
  <sheets>
    <sheet name="teta vs Fr" sheetId="1" r:id="rId1"/>
    <sheet name="TETA VS DISTA 19 deg" sheetId="2" r:id="rId2"/>
    <sheet name="TETA VS DISTA 15 deg (2)" sheetId="5" r:id="rId3"/>
    <sheet name="TETA VS DISTA 9 deg" sheetId="4" r:id="rId4"/>
  </sheets>
  <calcPr calcId="145621"/>
  <fileRecoveryPr repairLoad="1"/>
</workbook>
</file>

<file path=xl/calcChain.xml><?xml version="1.0" encoding="utf-8"?>
<calcChain xmlns="http://schemas.openxmlformats.org/spreadsheetml/2006/main">
  <c r="K3" i="5" l="1"/>
  <c r="K12" i="4" l="1"/>
  <c r="K4" i="5"/>
  <c r="K5" i="5"/>
  <c r="K6" i="5"/>
  <c r="K7" i="5"/>
  <c r="K8" i="5"/>
  <c r="K9" i="5"/>
  <c r="K10" i="5"/>
  <c r="K11" i="5"/>
  <c r="K13" i="5"/>
  <c r="K15" i="5"/>
  <c r="K16" i="5"/>
  <c r="K17" i="5"/>
  <c r="K18" i="5"/>
  <c r="K19" i="5"/>
  <c r="K20" i="5"/>
  <c r="K21" i="5"/>
  <c r="K22" i="5"/>
  <c r="K23" i="5"/>
  <c r="K24" i="5"/>
  <c r="K25" i="5"/>
  <c r="K26" i="5"/>
  <c r="K30" i="2"/>
  <c r="K31" i="2"/>
  <c r="K32" i="2"/>
  <c r="K33" i="2"/>
  <c r="K34" i="2"/>
  <c r="K35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7" i="2"/>
  <c r="K3" i="2"/>
  <c r="G6" i="5"/>
  <c r="K5" i="4" l="1"/>
  <c r="K6" i="4"/>
  <c r="K3" i="4"/>
  <c r="K19" i="4"/>
  <c r="K18" i="4"/>
  <c r="K17" i="4"/>
  <c r="K16" i="4"/>
  <c r="K15" i="4"/>
  <c r="K14" i="4"/>
  <c r="K11" i="4"/>
  <c r="K10" i="4"/>
  <c r="K9" i="4"/>
  <c r="K8" i="4"/>
  <c r="K7" i="4"/>
  <c r="B15" i="2"/>
  <c r="F11" i="2"/>
  <c r="B33" i="1"/>
  <c r="D36" i="1"/>
</calcChain>
</file>

<file path=xl/sharedStrings.xml><?xml version="1.0" encoding="utf-8"?>
<sst xmlns="http://schemas.openxmlformats.org/spreadsheetml/2006/main" count="34" uniqueCount="15">
  <si>
    <t>Fr</t>
  </si>
  <si>
    <t>θ</t>
  </si>
  <si>
    <t>19 deg ex</t>
  </si>
  <si>
    <t>3 m drop height (m)</t>
  </si>
  <si>
    <t>V ASH FRONT</t>
  </si>
  <si>
    <t>V UNDERFLOW FRONT</t>
  </si>
  <si>
    <t>X (Distance underflow front to flow front)</t>
  </si>
  <si>
    <t>Height (m)</t>
  </si>
  <si>
    <t>angle chute</t>
  </si>
  <si>
    <t>Length (m) = 2Y</t>
  </si>
  <si>
    <t>chute slope</t>
  </si>
  <si>
    <t>(L-X)/L*V_u/V_a</t>
  </si>
  <si>
    <t>K = H/L</t>
  </si>
  <si>
    <t>Hmax</t>
  </si>
  <si>
    <t>V UNDERFLOW FRONT/slip velocity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</si>
</sst>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0" fillId="0" borderId="1" xfId="0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2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'teta vs Fr'!$B$3:$B$20</c:f>
              <c:numCache>
                <c:formatCode>General</c:formatCode>
                <c:ptCount val="18"/>
                <c:pt idx="0">
                  <c:v>1</c:v>
                </c:pt>
                <c:pt idx="2">
                  <c:v>1.7</c:v>
                </c:pt>
                <c:pt idx="3">
                  <c:v>1.45</c:v>
                </c:pt>
                <c:pt idx="4">
                  <c:v>1.8</c:v>
                </c:pt>
                <c:pt idx="5">
                  <c:v>2.2000000000000002</c:v>
                </c:pt>
                <c:pt idx="6">
                  <c:v>3</c:v>
                </c:pt>
                <c:pt idx="7">
                  <c:v>1.9</c:v>
                </c:pt>
                <c:pt idx="8">
                  <c:v>2.2999999999999998</c:v>
                </c:pt>
                <c:pt idx="9">
                  <c:v>2.6</c:v>
                </c:pt>
                <c:pt idx="10">
                  <c:v>1.55</c:v>
                </c:pt>
                <c:pt idx="11">
                  <c:v>1.35</c:v>
                </c:pt>
                <c:pt idx="12">
                  <c:v>1.75</c:v>
                </c:pt>
                <c:pt idx="13">
                  <c:v>2.1</c:v>
                </c:pt>
              </c:numCache>
            </c:numRef>
          </c:xVal>
          <c:yVal>
            <c:numRef>
              <c:f>'teta vs Fr'!$C$3:$C$20</c:f>
              <c:numCache>
                <c:formatCode>General</c:formatCode>
                <c:ptCount val="18"/>
                <c:pt idx="0">
                  <c:v>40</c:v>
                </c:pt>
                <c:pt idx="2">
                  <c:v>32</c:v>
                </c:pt>
                <c:pt idx="3">
                  <c:v>35</c:v>
                </c:pt>
                <c:pt idx="4">
                  <c:v>31</c:v>
                </c:pt>
                <c:pt idx="5">
                  <c:v>25</c:v>
                </c:pt>
                <c:pt idx="6">
                  <c:v>20</c:v>
                </c:pt>
                <c:pt idx="7">
                  <c:v>25.5</c:v>
                </c:pt>
                <c:pt idx="8">
                  <c:v>21</c:v>
                </c:pt>
                <c:pt idx="9">
                  <c:v>19</c:v>
                </c:pt>
                <c:pt idx="10">
                  <c:v>34</c:v>
                </c:pt>
                <c:pt idx="11">
                  <c:v>38</c:v>
                </c:pt>
                <c:pt idx="12">
                  <c:v>30</c:v>
                </c:pt>
                <c:pt idx="13">
                  <c:v>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040320"/>
        <c:axId val="322040896"/>
      </c:scatterChart>
      <c:valAx>
        <c:axId val="322040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22040896"/>
        <c:crosses val="autoZero"/>
        <c:crossBetween val="midCat"/>
      </c:valAx>
      <c:valAx>
        <c:axId val="322040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220403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442912</xdr:colOff>
      <xdr:row>17</xdr:row>
      <xdr:rowOff>142875</xdr:rowOff>
    </xdr:from>
    <xdr:to>
      <xdr:col>6</xdr:col>
      <xdr:colOff>157162</xdr:colOff>
      <xdr:row>32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6"/>
  <sheetViews>
    <sheetView workbookViewId="0">
      <selection activeCell="C41" sqref="C41"/>
    </sheetView>
  </sheetViews>
  <sheetFormatPr defaultRowHeight="15" x14ac:dyDescent="0.25"/>
  <cols>
    <col min="1" max="1" width="11.140625" customWidth="1"/>
    <col min="2" max="2" width="17.140625" customWidth="1"/>
    <col min="3" max="3" width="19.140625" customWidth="1"/>
  </cols>
  <sheetData>
    <row r="1" spans="1:3" x14ac:dyDescent="0.25">
      <c r="A1" t="s">
        <v>10</v>
      </c>
      <c r="B1" s="3" t="s">
        <v>2</v>
      </c>
      <c r="C1" s="3" t="s">
        <v>3</v>
      </c>
    </row>
    <row r="2" spans="1:3" x14ac:dyDescent="0.25">
      <c r="B2" s="4" t="s">
        <v>0</v>
      </c>
      <c r="C2" s="5" t="s">
        <v>1</v>
      </c>
    </row>
    <row r="3" spans="1:3" x14ac:dyDescent="0.25">
      <c r="A3">
        <v>19</v>
      </c>
      <c r="B3" s="2">
        <v>1</v>
      </c>
      <c r="C3" s="2">
        <v>40</v>
      </c>
    </row>
    <row r="4" spans="1:3" x14ac:dyDescent="0.25">
      <c r="A4">
        <v>19</v>
      </c>
      <c r="B4" s="2"/>
      <c r="C4" s="2"/>
    </row>
    <row r="5" spans="1:3" x14ac:dyDescent="0.25">
      <c r="A5">
        <v>19</v>
      </c>
      <c r="B5" s="2">
        <v>1.7</v>
      </c>
      <c r="C5" s="2">
        <v>32</v>
      </c>
    </row>
    <row r="6" spans="1:3" x14ac:dyDescent="0.25">
      <c r="A6">
        <v>19</v>
      </c>
      <c r="B6" s="2">
        <v>1.45</v>
      </c>
      <c r="C6" s="2">
        <v>35</v>
      </c>
    </row>
    <row r="7" spans="1:3" x14ac:dyDescent="0.25">
      <c r="A7">
        <v>19</v>
      </c>
      <c r="B7" s="2">
        <v>1.8</v>
      </c>
      <c r="C7" s="2">
        <v>31</v>
      </c>
    </row>
    <row r="8" spans="1:3" x14ac:dyDescent="0.25">
      <c r="A8">
        <v>19</v>
      </c>
      <c r="B8" s="2">
        <v>2.2000000000000002</v>
      </c>
      <c r="C8" s="2">
        <v>25</v>
      </c>
    </row>
    <row r="9" spans="1:3" x14ac:dyDescent="0.25">
      <c r="A9">
        <v>19</v>
      </c>
      <c r="B9" s="2">
        <v>3</v>
      </c>
      <c r="C9" s="2">
        <v>20</v>
      </c>
    </row>
    <row r="10" spans="1:3" x14ac:dyDescent="0.25">
      <c r="A10">
        <v>19</v>
      </c>
      <c r="B10" s="2">
        <v>1.9</v>
      </c>
      <c r="C10" s="2">
        <v>25.5</v>
      </c>
    </row>
    <row r="11" spans="1:3" x14ac:dyDescent="0.25">
      <c r="A11">
        <v>19</v>
      </c>
      <c r="B11" s="2">
        <v>2.2999999999999998</v>
      </c>
      <c r="C11" s="2">
        <v>21</v>
      </c>
    </row>
    <row r="12" spans="1:3" x14ac:dyDescent="0.25">
      <c r="B12" s="2">
        <v>2.6</v>
      </c>
      <c r="C12" s="2">
        <v>19</v>
      </c>
    </row>
    <row r="13" spans="1:3" x14ac:dyDescent="0.25">
      <c r="B13" s="2">
        <v>1.55</v>
      </c>
      <c r="C13" s="2">
        <v>34</v>
      </c>
    </row>
    <row r="14" spans="1:3" x14ac:dyDescent="0.25">
      <c r="B14" s="2">
        <v>1.35</v>
      </c>
      <c r="C14" s="2">
        <v>38</v>
      </c>
    </row>
    <row r="15" spans="1:3" x14ac:dyDescent="0.25">
      <c r="B15" s="6">
        <v>1.75</v>
      </c>
      <c r="C15" s="6">
        <v>30</v>
      </c>
    </row>
    <row r="16" spans="1:3" x14ac:dyDescent="0.25">
      <c r="B16" s="6">
        <v>2.1</v>
      </c>
      <c r="C16" s="6">
        <v>24</v>
      </c>
    </row>
    <row r="33" spans="2:4" x14ac:dyDescent="0.25">
      <c r="B33">
        <f>180-138</f>
        <v>42</v>
      </c>
    </row>
    <row r="36" spans="2:4" x14ac:dyDescent="0.25">
      <c r="D36">
        <f>TAN(RADIANS(9))</f>
        <v>0.15838444032453627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K38"/>
  <sheetViews>
    <sheetView tabSelected="1" topLeftCell="A13" workbookViewId="0">
      <selection activeCell="D42" sqref="D42"/>
    </sheetView>
  </sheetViews>
  <sheetFormatPr defaultRowHeight="15" x14ac:dyDescent="0.25"/>
  <cols>
    <col min="1" max="1" width="12.5703125" customWidth="1"/>
    <col min="4" max="4" width="23" customWidth="1"/>
    <col min="5" max="5" width="26" customWidth="1"/>
    <col min="6" max="6" width="14.85546875" customWidth="1"/>
    <col min="7" max="9" width="20.140625" customWidth="1"/>
    <col min="10" max="10" width="38.42578125" customWidth="1"/>
    <col min="11" max="11" width="18.5703125" customWidth="1"/>
  </cols>
  <sheetData>
    <row r="2" spans="1:11" x14ac:dyDescent="0.25">
      <c r="A2" t="s">
        <v>8</v>
      </c>
      <c r="B2" t="s">
        <v>0</v>
      </c>
      <c r="C2" s="1" t="s">
        <v>1</v>
      </c>
      <c r="D2" t="s">
        <v>5</v>
      </c>
      <c r="E2" t="s">
        <v>4</v>
      </c>
      <c r="F2" t="s">
        <v>9</v>
      </c>
      <c r="G2" t="s">
        <v>7</v>
      </c>
      <c r="J2" t="s">
        <v>6</v>
      </c>
      <c r="K2" t="s">
        <v>11</v>
      </c>
    </row>
    <row r="3" spans="1:11" x14ac:dyDescent="0.25">
      <c r="A3" s="7">
        <v>19</v>
      </c>
      <c r="B3">
        <v>1.6</v>
      </c>
      <c r="C3">
        <v>32.5</v>
      </c>
      <c r="D3">
        <v>8.3000000000000007</v>
      </c>
      <c r="E3">
        <v>7.8</v>
      </c>
      <c r="F3">
        <v>2.2999999999999998</v>
      </c>
      <c r="G3">
        <v>0.8</v>
      </c>
      <c r="J3">
        <v>1.2</v>
      </c>
      <c r="K3">
        <f>(F3-J3)/F3*(D3/E3)*((G3-H3)/G3)</f>
        <v>0.50891861761426982</v>
      </c>
    </row>
    <row r="4" spans="1:11" x14ac:dyDescent="0.25">
      <c r="A4" s="7">
        <v>19</v>
      </c>
      <c r="B4">
        <v>1.9</v>
      </c>
      <c r="C4">
        <v>25.5</v>
      </c>
      <c r="D4">
        <v>7.9</v>
      </c>
      <c r="E4">
        <v>7.35</v>
      </c>
      <c r="F4">
        <v>3.1</v>
      </c>
      <c r="G4">
        <v>1</v>
      </c>
      <c r="J4">
        <v>0.7</v>
      </c>
      <c r="K4">
        <f t="shared" ref="K4:K35" si="0">(F4-J4)/F4*(D4/E4)*((G4-H4)/G4)</f>
        <v>0.83212639894667562</v>
      </c>
    </row>
    <row r="5" spans="1:11" x14ac:dyDescent="0.25">
      <c r="A5" s="7">
        <v>19</v>
      </c>
      <c r="B5">
        <v>2.2999999999999998</v>
      </c>
      <c r="C5">
        <v>21</v>
      </c>
      <c r="D5">
        <v>7.5</v>
      </c>
      <c r="E5">
        <v>7.3</v>
      </c>
      <c r="F5">
        <v>4.5999999999999996</v>
      </c>
      <c r="G5">
        <v>1.08</v>
      </c>
      <c r="J5">
        <v>0.6</v>
      </c>
      <c r="K5">
        <f t="shared" si="0"/>
        <v>0.89338892197736752</v>
      </c>
    </row>
    <row r="6" spans="1:11" x14ac:dyDescent="0.25">
      <c r="A6" s="7">
        <v>19</v>
      </c>
      <c r="B6">
        <v>2.6</v>
      </c>
      <c r="C6">
        <v>19</v>
      </c>
      <c r="D6">
        <v>7.2</v>
      </c>
      <c r="E6">
        <v>7.2</v>
      </c>
      <c r="F6">
        <v>5.5</v>
      </c>
      <c r="G6">
        <v>1.1499999999999999</v>
      </c>
      <c r="J6">
        <v>0</v>
      </c>
      <c r="K6">
        <f t="shared" si="0"/>
        <v>1</v>
      </c>
    </row>
    <row r="7" spans="1:11" x14ac:dyDescent="0.25">
      <c r="A7" s="7">
        <v>19</v>
      </c>
      <c r="B7">
        <v>1.55</v>
      </c>
      <c r="C7">
        <v>34</v>
      </c>
      <c r="D7">
        <v>8.3000000000000007</v>
      </c>
      <c r="E7">
        <v>8.15</v>
      </c>
      <c r="F7">
        <v>2.0499999999999998</v>
      </c>
      <c r="G7">
        <v>0.84</v>
      </c>
      <c r="J7">
        <v>1.2</v>
      </c>
      <c r="K7">
        <f t="shared" si="0"/>
        <v>0.42226544964836155</v>
      </c>
    </row>
    <row r="8" spans="1:11" x14ac:dyDescent="0.25">
      <c r="A8" s="7">
        <v>19</v>
      </c>
      <c r="B8">
        <v>1.3</v>
      </c>
      <c r="C8">
        <v>38</v>
      </c>
      <c r="D8">
        <v>8.8000000000000007</v>
      </c>
      <c r="E8">
        <v>9</v>
      </c>
      <c r="F8">
        <v>1.6</v>
      </c>
      <c r="G8">
        <v>0.81</v>
      </c>
      <c r="J8">
        <v>1.1000000000000001</v>
      </c>
      <c r="K8">
        <f t="shared" si="0"/>
        <v>0.30555555555555558</v>
      </c>
    </row>
    <row r="9" spans="1:11" x14ac:dyDescent="0.25">
      <c r="A9" s="7">
        <v>19</v>
      </c>
      <c r="B9">
        <v>1.75</v>
      </c>
      <c r="C9">
        <v>30</v>
      </c>
      <c r="D9">
        <v>8.35</v>
      </c>
      <c r="E9">
        <v>7.55</v>
      </c>
      <c r="F9">
        <v>3.1</v>
      </c>
      <c r="G9">
        <v>0.91</v>
      </c>
      <c r="J9">
        <v>1.25</v>
      </c>
      <c r="K9">
        <f t="shared" si="0"/>
        <v>0.66000854518265328</v>
      </c>
    </row>
    <row r="10" spans="1:11" x14ac:dyDescent="0.25">
      <c r="A10" s="7">
        <v>19</v>
      </c>
      <c r="B10">
        <v>2.1</v>
      </c>
      <c r="C10">
        <v>24</v>
      </c>
      <c r="D10">
        <v>8.3000000000000007</v>
      </c>
      <c r="E10">
        <v>7.2</v>
      </c>
      <c r="F10">
        <v>2.6</v>
      </c>
      <c r="G10">
        <v>0.8</v>
      </c>
      <c r="J10">
        <v>0.6</v>
      </c>
      <c r="K10">
        <f t="shared" si="0"/>
        <v>0.88675213675213682</v>
      </c>
    </row>
    <row r="11" spans="1:11" x14ac:dyDescent="0.25">
      <c r="A11" s="7">
        <v>19</v>
      </c>
      <c r="B11">
        <v>1.6</v>
      </c>
      <c r="C11">
        <v>32</v>
      </c>
      <c r="D11">
        <v>8.6</v>
      </c>
      <c r="E11">
        <v>8.15</v>
      </c>
      <c r="F11">
        <f>2.4</f>
        <v>2.4</v>
      </c>
      <c r="G11">
        <v>0.84</v>
      </c>
      <c r="J11">
        <v>1.35</v>
      </c>
      <c r="K11">
        <f t="shared" si="0"/>
        <v>0.4616564417177913</v>
      </c>
    </row>
    <row r="12" spans="1:11" x14ac:dyDescent="0.25">
      <c r="A12" s="7">
        <v>19</v>
      </c>
      <c r="B12">
        <v>1.76</v>
      </c>
      <c r="C12">
        <v>28</v>
      </c>
      <c r="D12">
        <v>8.4</v>
      </c>
      <c r="E12">
        <v>7.6</v>
      </c>
      <c r="F12">
        <v>2.8</v>
      </c>
      <c r="G12">
        <v>0.92</v>
      </c>
      <c r="J12">
        <v>1.2</v>
      </c>
      <c r="K12">
        <f t="shared" si="0"/>
        <v>0.63157894736842113</v>
      </c>
    </row>
    <row r="13" spans="1:11" x14ac:dyDescent="0.25">
      <c r="A13" s="7">
        <v>19</v>
      </c>
      <c r="B13">
        <v>1.35</v>
      </c>
      <c r="C13">
        <v>41</v>
      </c>
      <c r="D13">
        <v>8.9</v>
      </c>
      <c r="E13">
        <v>9.1</v>
      </c>
      <c r="F13">
        <v>1.5</v>
      </c>
      <c r="G13">
        <v>0.8</v>
      </c>
      <c r="J13">
        <v>1.1499999999999999</v>
      </c>
      <c r="K13">
        <f t="shared" si="0"/>
        <v>0.22820512820512828</v>
      </c>
    </row>
    <row r="14" spans="1:11" x14ac:dyDescent="0.25">
      <c r="A14" s="7">
        <v>19</v>
      </c>
      <c r="B14">
        <v>1.45</v>
      </c>
      <c r="C14">
        <v>34</v>
      </c>
      <c r="D14">
        <v>8.5</v>
      </c>
      <c r="E14">
        <v>8.6</v>
      </c>
      <c r="F14">
        <v>1.7</v>
      </c>
      <c r="G14">
        <v>0.9</v>
      </c>
      <c r="J14">
        <v>0.9</v>
      </c>
      <c r="K14">
        <f t="shared" si="0"/>
        <v>0.46511627906976749</v>
      </c>
    </row>
    <row r="15" spans="1:11" x14ac:dyDescent="0.25">
      <c r="A15" s="7">
        <v>19</v>
      </c>
      <c r="B15">
        <f>0.15*1.9+1.9</f>
        <v>2.1850000000000001</v>
      </c>
      <c r="C15">
        <v>23</v>
      </c>
      <c r="D15">
        <v>8.1999999999999993</v>
      </c>
      <c r="E15">
        <v>7.25</v>
      </c>
      <c r="F15">
        <v>3.4</v>
      </c>
      <c r="G15">
        <v>1.07</v>
      </c>
      <c r="J15">
        <v>0.75</v>
      </c>
      <c r="K15">
        <f t="shared" si="0"/>
        <v>0.88154158215010125</v>
      </c>
    </row>
    <row r="16" spans="1:11" x14ac:dyDescent="0.25">
      <c r="A16" s="7">
        <v>19</v>
      </c>
      <c r="B16">
        <v>1.85</v>
      </c>
      <c r="C16">
        <v>28</v>
      </c>
      <c r="D16">
        <v>8.3000000000000007</v>
      </c>
      <c r="E16">
        <v>7.6</v>
      </c>
      <c r="F16">
        <v>3.1</v>
      </c>
      <c r="G16">
        <v>0.9</v>
      </c>
      <c r="J16">
        <v>1.1000000000000001</v>
      </c>
      <c r="K16">
        <f t="shared" si="0"/>
        <v>0.70458404074702896</v>
      </c>
    </row>
    <row r="17" spans="1:11" x14ac:dyDescent="0.25">
      <c r="A17" s="7">
        <v>19</v>
      </c>
      <c r="B17">
        <v>1.8</v>
      </c>
      <c r="C17">
        <v>27</v>
      </c>
      <c r="D17">
        <v>8.25</v>
      </c>
      <c r="E17">
        <v>7.5</v>
      </c>
      <c r="F17">
        <v>3.2</v>
      </c>
      <c r="G17">
        <v>0.95</v>
      </c>
      <c r="J17">
        <v>1.08</v>
      </c>
      <c r="K17">
        <f t="shared" si="0"/>
        <v>0.72875000000000001</v>
      </c>
    </row>
    <row r="18" spans="1:11" x14ac:dyDescent="0.25">
      <c r="A18" s="7">
        <v>19</v>
      </c>
      <c r="B18">
        <v>1.9</v>
      </c>
      <c r="C18">
        <v>26</v>
      </c>
      <c r="D18">
        <v>8.15</v>
      </c>
      <c r="E18">
        <v>7.4</v>
      </c>
      <c r="F18">
        <v>3.5</v>
      </c>
      <c r="G18">
        <v>1</v>
      </c>
      <c r="J18">
        <v>0.98</v>
      </c>
      <c r="K18">
        <f t="shared" si="0"/>
        <v>0.79297297297297287</v>
      </c>
    </row>
    <row r="19" spans="1:11" x14ac:dyDescent="0.25">
      <c r="A19" s="7">
        <v>19</v>
      </c>
      <c r="B19">
        <v>2.0099999999999998</v>
      </c>
      <c r="C19">
        <v>25</v>
      </c>
      <c r="D19">
        <v>8.1</v>
      </c>
      <c r="E19">
        <v>7.35</v>
      </c>
      <c r="F19">
        <v>3.6</v>
      </c>
      <c r="G19">
        <v>1.03</v>
      </c>
      <c r="J19">
        <v>0.85</v>
      </c>
      <c r="K19">
        <f t="shared" si="0"/>
        <v>0.84183673469387754</v>
      </c>
    </row>
    <row r="20" spans="1:11" x14ac:dyDescent="0.25">
      <c r="A20" s="7">
        <v>19</v>
      </c>
      <c r="B20">
        <v>2.75</v>
      </c>
      <c r="C20">
        <v>16</v>
      </c>
      <c r="D20">
        <v>7.5</v>
      </c>
      <c r="E20">
        <v>7.5</v>
      </c>
      <c r="F20">
        <v>5.3</v>
      </c>
      <c r="G20">
        <v>1.1499999999999999</v>
      </c>
      <c r="J20">
        <v>0</v>
      </c>
      <c r="K20">
        <f t="shared" si="0"/>
        <v>1</v>
      </c>
    </row>
    <row r="21" spans="1:11" x14ac:dyDescent="0.25">
      <c r="A21" s="7">
        <v>19</v>
      </c>
      <c r="B21">
        <v>2.9</v>
      </c>
      <c r="C21">
        <v>15</v>
      </c>
      <c r="D21">
        <v>7.3</v>
      </c>
      <c r="E21">
        <v>7.3</v>
      </c>
      <c r="F21">
        <v>5.4</v>
      </c>
      <c r="G21">
        <v>1.18</v>
      </c>
      <c r="J21">
        <v>0</v>
      </c>
      <c r="K21">
        <f t="shared" si="0"/>
        <v>1</v>
      </c>
    </row>
    <row r="22" spans="1:11" x14ac:dyDescent="0.25">
      <c r="A22" s="7">
        <v>19</v>
      </c>
      <c r="B22">
        <v>2.95</v>
      </c>
      <c r="C22">
        <v>13</v>
      </c>
      <c r="D22">
        <v>7.2</v>
      </c>
      <c r="E22">
        <v>7.2</v>
      </c>
      <c r="F22">
        <v>5.5</v>
      </c>
      <c r="G22">
        <v>1.19</v>
      </c>
      <c r="J22">
        <v>0</v>
      </c>
      <c r="K22">
        <f t="shared" si="0"/>
        <v>1</v>
      </c>
    </row>
    <row r="23" spans="1:11" x14ac:dyDescent="0.25">
      <c r="A23" s="7">
        <v>19</v>
      </c>
      <c r="B23">
        <v>1.49</v>
      </c>
      <c r="C23">
        <v>35</v>
      </c>
      <c r="D23">
        <v>8.6</v>
      </c>
      <c r="E23">
        <v>8.5</v>
      </c>
      <c r="F23">
        <v>2</v>
      </c>
      <c r="G23">
        <v>0.81</v>
      </c>
      <c r="J23">
        <v>1.25</v>
      </c>
      <c r="K23">
        <f t="shared" si="0"/>
        <v>0.37941176470588234</v>
      </c>
    </row>
    <row r="24" spans="1:11" x14ac:dyDescent="0.25">
      <c r="A24" s="7">
        <v>19</v>
      </c>
      <c r="B24">
        <v>2.4</v>
      </c>
      <c r="C24">
        <v>18.5</v>
      </c>
      <c r="D24">
        <v>7.6</v>
      </c>
      <c r="E24">
        <v>7.6</v>
      </c>
      <c r="F24">
        <v>4.8</v>
      </c>
      <c r="G24">
        <v>1.1100000000000001</v>
      </c>
      <c r="J24">
        <v>0</v>
      </c>
      <c r="K24">
        <f t="shared" si="0"/>
        <v>1</v>
      </c>
    </row>
    <row r="25" spans="1:11" x14ac:dyDescent="0.25">
      <c r="A25" s="7">
        <v>19</v>
      </c>
      <c r="C25">
        <v>55</v>
      </c>
      <c r="D25">
        <v>8.8000000000000007</v>
      </c>
      <c r="E25">
        <v>11</v>
      </c>
      <c r="F25">
        <v>1.2</v>
      </c>
      <c r="G25">
        <v>0.7</v>
      </c>
      <c r="J25">
        <v>1.1000000000000001</v>
      </c>
    </row>
    <row r="26" spans="1:11" x14ac:dyDescent="0.25">
      <c r="A26" s="7">
        <v>19</v>
      </c>
      <c r="C26">
        <v>50</v>
      </c>
      <c r="D26">
        <v>8.6</v>
      </c>
      <c r="E26">
        <v>10</v>
      </c>
      <c r="F26">
        <v>1.35</v>
      </c>
      <c r="G26">
        <v>0.75</v>
      </c>
      <c r="J26">
        <v>1.19</v>
      </c>
    </row>
    <row r="27" spans="1:11" x14ac:dyDescent="0.25">
      <c r="A27" s="7">
        <v>19</v>
      </c>
      <c r="B27">
        <v>1.2</v>
      </c>
      <c r="C27">
        <v>46</v>
      </c>
      <c r="D27">
        <v>8.6</v>
      </c>
      <c r="E27">
        <v>10</v>
      </c>
      <c r="F27">
        <v>1.45</v>
      </c>
      <c r="G27">
        <v>0.78</v>
      </c>
      <c r="J27">
        <v>1.25</v>
      </c>
      <c r="K27">
        <f t="shared" si="0"/>
        <v>0.11862068965517239</v>
      </c>
    </row>
    <row r="30" spans="1:11" x14ac:dyDescent="0.25">
      <c r="A30" s="7">
        <v>19</v>
      </c>
      <c r="B30">
        <v>1.35</v>
      </c>
      <c r="C30">
        <v>40</v>
      </c>
      <c r="D30">
        <v>6.3</v>
      </c>
      <c r="E30">
        <v>8.4499999999999993</v>
      </c>
      <c r="F30">
        <v>2.4</v>
      </c>
      <c r="G30">
        <v>0.94</v>
      </c>
      <c r="J30">
        <v>1.7</v>
      </c>
      <c r="K30">
        <f t="shared" si="0"/>
        <v>0.21745562130177518</v>
      </c>
    </row>
    <row r="31" spans="1:11" x14ac:dyDescent="0.25">
      <c r="A31" s="7">
        <v>19</v>
      </c>
      <c r="B31">
        <v>1.7</v>
      </c>
      <c r="C31">
        <v>29.3</v>
      </c>
      <c r="D31">
        <v>5.9</v>
      </c>
      <c r="E31">
        <v>7.5</v>
      </c>
      <c r="F31">
        <v>4</v>
      </c>
      <c r="G31">
        <v>1.1000000000000001</v>
      </c>
      <c r="J31">
        <v>1.2</v>
      </c>
      <c r="K31">
        <f t="shared" si="0"/>
        <v>0.55066666666666664</v>
      </c>
    </row>
    <row r="32" spans="1:11" x14ac:dyDescent="0.25">
      <c r="A32" s="7">
        <v>19</v>
      </c>
      <c r="B32">
        <v>1.9</v>
      </c>
      <c r="C32">
        <v>28</v>
      </c>
      <c r="D32">
        <v>5</v>
      </c>
      <c r="E32">
        <v>6.25</v>
      </c>
      <c r="F32">
        <v>4.5999999999999996</v>
      </c>
      <c r="G32">
        <v>1.1499999999999999</v>
      </c>
      <c r="J32">
        <v>1.1000000000000001</v>
      </c>
      <c r="K32">
        <f t="shared" si="0"/>
        <v>0.60869565217391308</v>
      </c>
    </row>
    <row r="33" spans="1:11" x14ac:dyDescent="0.25">
      <c r="A33" s="7">
        <v>19</v>
      </c>
      <c r="B33">
        <v>1.75</v>
      </c>
      <c r="C33">
        <v>31</v>
      </c>
      <c r="D33">
        <v>5.5</v>
      </c>
      <c r="E33">
        <v>6.59</v>
      </c>
      <c r="F33">
        <v>3.6</v>
      </c>
      <c r="G33">
        <v>1.03</v>
      </c>
      <c r="J33">
        <v>1.2</v>
      </c>
      <c r="K33">
        <f t="shared" si="0"/>
        <v>0.55639858371269613</v>
      </c>
    </row>
    <row r="34" spans="1:11" x14ac:dyDescent="0.25">
      <c r="A34" s="7">
        <v>19</v>
      </c>
      <c r="B34">
        <v>1.35</v>
      </c>
      <c r="C34">
        <v>39</v>
      </c>
      <c r="D34">
        <v>6.5</v>
      </c>
      <c r="E34">
        <v>8.6</v>
      </c>
      <c r="F34">
        <v>2.2000000000000002</v>
      </c>
      <c r="G34">
        <v>0.95</v>
      </c>
      <c r="J34">
        <v>1.4</v>
      </c>
      <c r="K34">
        <f t="shared" si="0"/>
        <v>0.27484143763213537</v>
      </c>
    </row>
    <row r="35" spans="1:11" x14ac:dyDescent="0.25">
      <c r="A35" s="7">
        <v>19</v>
      </c>
      <c r="B35">
        <v>1.51</v>
      </c>
      <c r="C35">
        <v>37</v>
      </c>
      <c r="D35">
        <v>6.4</v>
      </c>
      <c r="E35">
        <v>8.1999999999999993</v>
      </c>
      <c r="F35">
        <v>2.4500000000000002</v>
      </c>
      <c r="G35">
        <v>0.98</v>
      </c>
      <c r="J35">
        <v>1.5</v>
      </c>
      <c r="K35">
        <f t="shared" si="0"/>
        <v>0.30263812842210064</v>
      </c>
    </row>
    <row r="36" spans="1:11" x14ac:dyDescent="0.25">
      <c r="A36" s="7"/>
    </row>
    <row r="37" spans="1:11" x14ac:dyDescent="0.25">
      <c r="A37" s="7"/>
    </row>
    <row r="38" spans="1:11" x14ac:dyDescent="0.25">
      <c r="A38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K39"/>
  <sheetViews>
    <sheetView workbookViewId="0">
      <selection activeCell="E41" sqref="E41"/>
    </sheetView>
  </sheetViews>
  <sheetFormatPr defaultRowHeight="15" x14ac:dyDescent="0.25"/>
  <cols>
    <col min="1" max="1" width="12.5703125" customWidth="1"/>
    <col min="4" max="4" width="23" customWidth="1"/>
    <col min="5" max="5" width="26" customWidth="1"/>
    <col min="6" max="6" width="14.85546875" customWidth="1"/>
    <col min="7" max="9" width="20.140625" customWidth="1"/>
    <col min="10" max="10" width="38.42578125" customWidth="1"/>
    <col min="11" max="11" width="18.5703125" customWidth="1"/>
  </cols>
  <sheetData>
    <row r="2" spans="1:11" x14ac:dyDescent="0.25">
      <c r="A2" t="s">
        <v>8</v>
      </c>
      <c r="B2" t="s">
        <v>0</v>
      </c>
      <c r="C2" s="1" t="s">
        <v>1</v>
      </c>
      <c r="D2" t="s">
        <v>14</v>
      </c>
      <c r="E2" t="s">
        <v>4</v>
      </c>
      <c r="F2" t="s">
        <v>9</v>
      </c>
      <c r="G2" t="s">
        <v>7</v>
      </c>
      <c r="J2" t="s">
        <v>6</v>
      </c>
      <c r="K2" t="s">
        <v>11</v>
      </c>
    </row>
    <row r="3" spans="1:11" x14ac:dyDescent="0.25">
      <c r="A3">
        <v>15</v>
      </c>
      <c r="B3">
        <v>1.5</v>
      </c>
      <c r="C3">
        <v>32</v>
      </c>
      <c r="D3">
        <v>7.3</v>
      </c>
      <c r="E3">
        <v>7.4</v>
      </c>
      <c r="F3">
        <v>2.5</v>
      </c>
      <c r="G3">
        <v>0.85</v>
      </c>
      <c r="J3">
        <v>1.3</v>
      </c>
      <c r="K3">
        <f>(F3-J3)/F3*(D3/E3)</f>
        <v>0.47351351351351345</v>
      </c>
    </row>
    <row r="4" spans="1:11" x14ac:dyDescent="0.25">
      <c r="A4">
        <v>15</v>
      </c>
      <c r="B4">
        <v>1.7</v>
      </c>
      <c r="C4">
        <v>28</v>
      </c>
      <c r="D4">
        <v>7.2</v>
      </c>
      <c r="E4">
        <v>7.5</v>
      </c>
      <c r="F4">
        <v>3</v>
      </c>
      <c r="G4">
        <v>0.9</v>
      </c>
      <c r="J4">
        <v>0.68</v>
      </c>
      <c r="K4">
        <f t="shared" ref="K3:K26" si="0">(F4-J4)/F4*(D4/E4)</f>
        <v>0.74240000000000006</v>
      </c>
    </row>
    <row r="5" spans="1:11" x14ac:dyDescent="0.25">
      <c r="A5">
        <v>15</v>
      </c>
      <c r="B5">
        <v>2.1</v>
      </c>
      <c r="C5">
        <v>24</v>
      </c>
      <c r="D5">
        <v>7</v>
      </c>
      <c r="E5">
        <v>7.2</v>
      </c>
      <c r="F5">
        <v>3.3</v>
      </c>
      <c r="G5">
        <v>0.95</v>
      </c>
      <c r="J5">
        <v>0.5</v>
      </c>
      <c r="K5">
        <f t="shared" si="0"/>
        <v>0.82491582491582494</v>
      </c>
    </row>
    <row r="6" spans="1:11" x14ac:dyDescent="0.25">
      <c r="A6">
        <v>15</v>
      </c>
      <c r="B6">
        <v>2.2000000000000002</v>
      </c>
      <c r="C6">
        <v>23</v>
      </c>
      <c r="D6">
        <v>6.9</v>
      </c>
      <c r="E6">
        <v>7</v>
      </c>
      <c r="F6">
        <v>3.4</v>
      </c>
      <c r="G6">
        <f>0.96</f>
        <v>0.96</v>
      </c>
      <c r="J6">
        <v>0.4</v>
      </c>
      <c r="K6">
        <f t="shared" si="0"/>
        <v>0.86974789915966388</v>
      </c>
    </row>
    <row r="7" spans="1:11" x14ac:dyDescent="0.25">
      <c r="A7">
        <v>15</v>
      </c>
      <c r="B7">
        <v>2.15</v>
      </c>
      <c r="C7">
        <v>22</v>
      </c>
      <c r="D7">
        <v>6.8</v>
      </c>
      <c r="E7">
        <v>6.8</v>
      </c>
      <c r="F7">
        <v>3.5</v>
      </c>
      <c r="G7">
        <v>0.97</v>
      </c>
      <c r="J7">
        <v>0.3</v>
      </c>
      <c r="K7">
        <f t="shared" si="0"/>
        <v>0.91428571428571437</v>
      </c>
    </row>
    <row r="8" spans="1:11" x14ac:dyDescent="0.25">
      <c r="A8">
        <v>15</v>
      </c>
      <c r="B8">
        <v>2.25</v>
      </c>
      <c r="C8">
        <v>21</v>
      </c>
      <c r="D8">
        <v>6.7</v>
      </c>
      <c r="E8">
        <v>6.8</v>
      </c>
      <c r="F8">
        <v>3.55</v>
      </c>
      <c r="G8">
        <v>0.98</v>
      </c>
      <c r="J8">
        <v>0.19</v>
      </c>
      <c r="K8">
        <f t="shared" si="0"/>
        <v>0.93256006628003318</v>
      </c>
    </row>
    <row r="9" spans="1:11" x14ac:dyDescent="0.25">
      <c r="A9">
        <v>15</v>
      </c>
      <c r="B9">
        <v>2.2999999999999998</v>
      </c>
      <c r="C9">
        <v>20</v>
      </c>
      <c r="D9">
        <v>6.6</v>
      </c>
      <c r="E9">
        <v>6.7</v>
      </c>
      <c r="F9">
        <v>3.56</v>
      </c>
      <c r="G9">
        <v>0.98499999999999999</v>
      </c>
      <c r="J9">
        <v>0.05</v>
      </c>
      <c r="K9">
        <f t="shared" si="0"/>
        <v>0.97123930907261447</v>
      </c>
    </row>
    <row r="10" spans="1:11" x14ac:dyDescent="0.25">
      <c r="A10">
        <v>15</v>
      </c>
      <c r="B10">
        <v>2.4</v>
      </c>
      <c r="C10">
        <v>19</v>
      </c>
      <c r="D10">
        <v>6.65</v>
      </c>
      <c r="E10">
        <v>6.68</v>
      </c>
      <c r="F10">
        <v>3.98</v>
      </c>
      <c r="G10">
        <v>0.99</v>
      </c>
      <c r="J10">
        <v>0</v>
      </c>
      <c r="K10">
        <f t="shared" si="0"/>
        <v>0.99550898203592819</v>
      </c>
    </row>
    <row r="11" spans="1:11" x14ac:dyDescent="0.25">
      <c r="A11">
        <v>15</v>
      </c>
      <c r="B11">
        <v>2.6</v>
      </c>
      <c r="C11">
        <v>17</v>
      </c>
      <c r="D11">
        <v>6.67</v>
      </c>
      <c r="E11">
        <v>6.6120000000000001</v>
      </c>
      <c r="F11">
        <v>3.78</v>
      </c>
      <c r="G11">
        <v>1</v>
      </c>
      <c r="J11">
        <v>0</v>
      </c>
      <c r="K11">
        <f t="shared" si="0"/>
        <v>1.0087719298245614</v>
      </c>
    </row>
    <row r="12" spans="1:11" x14ac:dyDescent="0.25">
      <c r="A12">
        <v>15</v>
      </c>
    </row>
    <row r="13" spans="1:11" x14ac:dyDescent="0.25">
      <c r="A13">
        <v>15</v>
      </c>
      <c r="B13">
        <v>1.7</v>
      </c>
      <c r="C13">
        <v>30</v>
      </c>
      <c r="D13">
        <v>7.5</v>
      </c>
      <c r="E13">
        <v>7.8</v>
      </c>
      <c r="F13">
        <v>2.0499999999999998</v>
      </c>
      <c r="G13">
        <v>0.82</v>
      </c>
      <c r="J13">
        <v>0.85</v>
      </c>
      <c r="K13">
        <f t="shared" si="0"/>
        <v>0.56285178236397748</v>
      </c>
    </row>
    <row r="14" spans="1:11" x14ac:dyDescent="0.25">
      <c r="A14">
        <v>15</v>
      </c>
    </row>
    <row r="15" spans="1:11" x14ac:dyDescent="0.25">
      <c r="A15">
        <v>15</v>
      </c>
      <c r="B15">
        <v>1.8</v>
      </c>
      <c r="C15">
        <v>26</v>
      </c>
      <c r="D15">
        <v>7.4</v>
      </c>
      <c r="E15">
        <v>7.8</v>
      </c>
      <c r="F15">
        <v>3.5</v>
      </c>
      <c r="G15">
        <v>1.05</v>
      </c>
      <c r="J15">
        <v>0.5</v>
      </c>
      <c r="K15">
        <f t="shared" si="0"/>
        <v>0.81318681318681318</v>
      </c>
    </row>
    <row r="16" spans="1:11" x14ac:dyDescent="0.25">
      <c r="A16">
        <v>15</v>
      </c>
      <c r="B16">
        <v>2.0499999999999998</v>
      </c>
      <c r="C16">
        <v>24</v>
      </c>
      <c r="D16">
        <v>7.3</v>
      </c>
      <c r="E16">
        <v>7.7</v>
      </c>
      <c r="F16">
        <v>3.55</v>
      </c>
      <c r="G16">
        <v>1.02</v>
      </c>
      <c r="J16">
        <v>0.35</v>
      </c>
      <c r="K16">
        <f t="shared" si="0"/>
        <v>0.85458203768062924</v>
      </c>
    </row>
    <row r="17" spans="1:11" x14ac:dyDescent="0.25">
      <c r="A17">
        <v>15</v>
      </c>
      <c r="B17">
        <v>2.2000000000000002</v>
      </c>
      <c r="C17">
        <v>22</v>
      </c>
      <c r="D17">
        <v>7.2</v>
      </c>
      <c r="E17">
        <v>7.3</v>
      </c>
      <c r="F17">
        <v>3.66</v>
      </c>
      <c r="G17">
        <v>1.07</v>
      </c>
      <c r="J17">
        <v>0.25</v>
      </c>
      <c r="K17">
        <f t="shared" si="0"/>
        <v>0.91893105771390082</v>
      </c>
    </row>
    <row r="18" spans="1:11" x14ac:dyDescent="0.25">
      <c r="A18">
        <v>15</v>
      </c>
      <c r="B18">
        <v>2.4</v>
      </c>
      <c r="C18">
        <v>20.5</v>
      </c>
      <c r="D18">
        <v>7.1</v>
      </c>
      <c r="E18">
        <v>7.25</v>
      </c>
      <c r="F18">
        <v>3.8</v>
      </c>
      <c r="G18">
        <v>1.08</v>
      </c>
      <c r="J18">
        <v>0.1</v>
      </c>
      <c r="K18">
        <f t="shared" si="0"/>
        <v>0.95353901996370238</v>
      </c>
    </row>
    <row r="19" spans="1:11" x14ac:dyDescent="0.25">
      <c r="A19">
        <v>15</v>
      </c>
      <c r="B19">
        <v>2.5499999999999998</v>
      </c>
      <c r="C19">
        <v>18</v>
      </c>
      <c r="D19">
        <v>7</v>
      </c>
      <c r="E19">
        <v>7</v>
      </c>
      <c r="F19">
        <v>4.0999999999999996</v>
      </c>
      <c r="G19">
        <v>1.1000000000000001</v>
      </c>
      <c r="J19">
        <v>0</v>
      </c>
      <c r="K19">
        <f t="shared" si="0"/>
        <v>1</v>
      </c>
    </row>
    <row r="20" spans="1:11" x14ac:dyDescent="0.25">
      <c r="A20">
        <v>15</v>
      </c>
      <c r="B20">
        <v>1.4</v>
      </c>
      <c r="C20">
        <v>41</v>
      </c>
      <c r="D20">
        <v>7.3</v>
      </c>
      <c r="E20">
        <v>9</v>
      </c>
      <c r="F20">
        <v>1.8</v>
      </c>
      <c r="G20">
        <v>0.8</v>
      </c>
      <c r="J20">
        <v>1.32</v>
      </c>
      <c r="K20">
        <f t="shared" si="0"/>
        <v>0.21629629629629629</v>
      </c>
    </row>
    <row r="21" spans="1:11" x14ac:dyDescent="0.25">
      <c r="A21">
        <v>15</v>
      </c>
      <c r="B21">
        <v>1.34</v>
      </c>
      <c r="C21">
        <v>40</v>
      </c>
      <c r="D21">
        <v>7.3</v>
      </c>
      <c r="E21">
        <v>8.09</v>
      </c>
      <c r="F21">
        <v>1.7</v>
      </c>
      <c r="G21">
        <v>0.81</v>
      </c>
      <c r="J21">
        <v>1.25</v>
      </c>
      <c r="K21">
        <f t="shared" si="0"/>
        <v>0.2388569766596379</v>
      </c>
    </row>
    <row r="22" spans="1:11" x14ac:dyDescent="0.25">
      <c r="A22">
        <v>15</v>
      </c>
      <c r="B22">
        <v>1.55</v>
      </c>
      <c r="C22">
        <v>33</v>
      </c>
      <c r="D22">
        <v>7.3</v>
      </c>
      <c r="E22">
        <v>8.1</v>
      </c>
      <c r="F22">
        <v>2.5</v>
      </c>
      <c r="G22">
        <v>0.85</v>
      </c>
      <c r="J22">
        <v>1.25</v>
      </c>
      <c r="K22">
        <f t="shared" si="0"/>
        <v>0.45061728395061729</v>
      </c>
    </row>
    <row r="23" spans="1:11" x14ac:dyDescent="0.25">
      <c r="A23">
        <v>15</v>
      </c>
      <c r="B23">
        <v>1.5</v>
      </c>
      <c r="C23">
        <v>35</v>
      </c>
      <c r="D23">
        <v>7.3</v>
      </c>
      <c r="E23">
        <v>8.8000000000000007</v>
      </c>
      <c r="F23">
        <v>2.5</v>
      </c>
      <c r="G23">
        <v>0.83</v>
      </c>
      <c r="J23">
        <v>1.25</v>
      </c>
      <c r="K23">
        <f t="shared" si="0"/>
        <v>0.41477272727272724</v>
      </c>
    </row>
    <row r="24" spans="1:11" x14ac:dyDescent="0.25">
      <c r="A24">
        <v>15</v>
      </c>
      <c r="B24">
        <v>1.45</v>
      </c>
      <c r="C24">
        <v>36</v>
      </c>
      <c r="D24">
        <v>7.3</v>
      </c>
      <c r="E24">
        <v>8.9</v>
      </c>
      <c r="F24">
        <v>2.5</v>
      </c>
      <c r="G24">
        <v>0.8</v>
      </c>
      <c r="J24">
        <v>1.3</v>
      </c>
      <c r="K24">
        <f t="shared" si="0"/>
        <v>0.39370786516853928</v>
      </c>
    </row>
    <row r="25" spans="1:11" x14ac:dyDescent="0.25">
      <c r="A25">
        <v>15</v>
      </c>
      <c r="B25">
        <v>1.4</v>
      </c>
      <c r="C25">
        <v>37</v>
      </c>
      <c r="D25">
        <v>7.3</v>
      </c>
      <c r="E25">
        <v>9.3000000000000007</v>
      </c>
      <c r="F25">
        <v>2.2000000000000002</v>
      </c>
      <c r="G25">
        <v>0.8</v>
      </c>
      <c r="J25">
        <v>1.35</v>
      </c>
      <c r="K25">
        <f t="shared" si="0"/>
        <v>0.30327468230694032</v>
      </c>
    </row>
    <row r="26" spans="1:11" x14ac:dyDescent="0.25">
      <c r="A26">
        <v>15</v>
      </c>
      <c r="B26">
        <v>1.41</v>
      </c>
      <c r="C26">
        <v>38.5</v>
      </c>
      <c r="D26">
        <v>7.3</v>
      </c>
      <c r="E26">
        <v>9.5</v>
      </c>
      <c r="F26">
        <v>2.1</v>
      </c>
      <c r="G26">
        <v>0.78</v>
      </c>
      <c r="J26">
        <v>1.2</v>
      </c>
      <c r="K26">
        <f t="shared" si="0"/>
        <v>0.32932330827067668</v>
      </c>
    </row>
    <row r="27" spans="1:11" x14ac:dyDescent="0.25">
      <c r="A27">
        <v>15</v>
      </c>
    </row>
    <row r="28" spans="1:11" x14ac:dyDescent="0.25">
      <c r="A28">
        <v>15</v>
      </c>
    </row>
    <row r="30" spans="1:11" x14ac:dyDescent="0.25">
      <c r="A30" s="7"/>
    </row>
    <row r="31" spans="1:11" x14ac:dyDescent="0.25">
      <c r="A31" s="7"/>
    </row>
    <row r="32" spans="1:11" x14ac:dyDescent="0.25">
      <c r="A32" s="7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  <row r="36" spans="1:1" x14ac:dyDescent="0.25">
      <c r="A36" s="7"/>
    </row>
    <row r="37" spans="1:1" x14ac:dyDescent="0.25">
      <c r="A37" s="7"/>
    </row>
    <row r="38" spans="1:1" x14ac:dyDescent="0.25">
      <c r="A38" s="7"/>
    </row>
    <row r="39" spans="1:1" x14ac:dyDescent="0.25">
      <c r="A39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K39"/>
  <sheetViews>
    <sheetView workbookViewId="0">
      <selection activeCell="D23" sqref="D23"/>
    </sheetView>
  </sheetViews>
  <sheetFormatPr defaultRowHeight="15" x14ac:dyDescent="0.25"/>
  <cols>
    <col min="1" max="1" width="12.5703125" customWidth="1"/>
    <col min="4" max="4" width="23" customWidth="1"/>
    <col min="5" max="5" width="26" customWidth="1"/>
    <col min="6" max="6" width="14.85546875" customWidth="1"/>
    <col min="7" max="9" width="20.140625" customWidth="1"/>
    <col min="10" max="10" width="38.42578125" customWidth="1"/>
    <col min="11" max="11" width="18.5703125" customWidth="1"/>
  </cols>
  <sheetData>
    <row r="2" spans="1:11" x14ac:dyDescent="0.25">
      <c r="A2" t="s">
        <v>8</v>
      </c>
      <c r="B2" t="s">
        <v>0</v>
      </c>
      <c r="C2" s="1" t="s">
        <v>1</v>
      </c>
      <c r="D2" t="s">
        <v>14</v>
      </c>
      <c r="E2" t="s">
        <v>4</v>
      </c>
      <c r="F2" t="s">
        <v>9</v>
      </c>
      <c r="G2" t="s">
        <v>7</v>
      </c>
      <c r="H2" t="s">
        <v>13</v>
      </c>
      <c r="I2" t="s">
        <v>12</v>
      </c>
      <c r="J2" t="s">
        <v>6</v>
      </c>
      <c r="K2" t="s">
        <v>11</v>
      </c>
    </row>
    <row r="3" spans="1:11" x14ac:dyDescent="0.25">
      <c r="A3">
        <v>9</v>
      </c>
      <c r="B3">
        <v>1.25</v>
      </c>
      <c r="C3">
        <v>42</v>
      </c>
      <c r="D3">
        <v>1.4</v>
      </c>
      <c r="E3">
        <v>3.75</v>
      </c>
      <c r="F3">
        <v>3</v>
      </c>
      <c r="G3">
        <v>1</v>
      </c>
      <c r="J3">
        <v>0</v>
      </c>
      <c r="K3">
        <f>(F3-J3)/F3*(D3/E3)*((G3-H3)/G3)</f>
        <v>0.37333333333333329</v>
      </c>
    </row>
    <row r="5" spans="1:11" x14ac:dyDescent="0.25">
      <c r="A5">
        <v>9</v>
      </c>
      <c r="B5">
        <v>1.49</v>
      </c>
      <c r="C5">
        <v>33</v>
      </c>
      <c r="D5">
        <v>9</v>
      </c>
      <c r="E5">
        <v>9.1999999999999993</v>
      </c>
      <c r="F5">
        <v>3</v>
      </c>
      <c r="G5">
        <v>0.9</v>
      </c>
      <c r="J5">
        <v>1.5</v>
      </c>
      <c r="K5">
        <f>(F5-J5)/F5*(D5/E5)</f>
        <v>0.48913043478260876</v>
      </c>
    </row>
    <row r="6" spans="1:11" x14ac:dyDescent="0.25">
      <c r="A6">
        <v>9</v>
      </c>
      <c r="B6">
        <v>1.65</v>
      </c>
      <c r="C6">
        <v>30</v>
      </c>
      <c r="D6">
        <v>9</v>
      </c>
      <c r="E6">
        <v>9.1</v>
      </c>
      <c r="F6">
        <v>3.2</v>
      </c>
      <c r="G6">
        <v>0.93</v>
      </c>
      <c r="J6">
        <v>1.4</v>
      </c>
      <c r="K6">
        <f>(F6-J6)/F6*(D6/E6)</f>
        <v>0.55631868131868134</v>
      </c>
    </row>
    <row r="7" spans="1:11" x14ac:dyDescent="0.25">
      <c r="A7">
        <v>9</v>
      </c>
      <c r="B7">
        <v>1.85</v>
      </c>
      <c r="C7">
        <v>26</v>
      </c>
      <c r="D7">
        <v>8.1999999999999993</v>
      </c>
      <c r="E7">
        <v>9.25</v>
      </c>
      <c r="F7">
        <v>4</v>
      </c>
      <c r="G7">
        <v>1.1000000000000001</v>
      </c>
      <c r="J7">
        <v>0.6</v>
      </c>
      <c r="K7">
        <f>(F7-J7)/F7*(D7/E7)</f>
        <v>0.75351351351351348</v>
      </c>
    </row>
    <row r="8" spans="1:11" x14ac:dyDescent="0.25">
      <c r="A8">
        <v>9</v>
      </c>
      <c r="B8">
        <v>1.65</v>
      </c>
      <c r="C8">
        <v>31</v>
      </c>
      <c r="D8">
        <v>8.6</v>
      </c>
      <c r="E8">
        <v>9.3000000000000007</v>
      </c>
      <c r="F8">
        <v>3.5</v>
      </c>
      <c r="G8">
        <v>1.08</v>
      </c>
      <c r="J8">
        <v>1.2</v>
      </c>
      <c r="K8">
        <f>(F8-J8)/F8*(D8/E8)</f>
        <v>0.6076804915514592</v>
      </c>
    </row>
    <row r="9" spans="1:11" x14ac:dyDescent="0.25">
      <c r="A9">
        <v>9</v>
      </c>
      <c r="B9">
        <v>1.77</v>
      </c>
      <c r="C9">
        <v>28</v>
      </c>
      <c r="D9">
        <v>8.5</v>
      </c>
      <c r="E9">
        <v>9.25</v>
      </c>
      <c r="F9">
        <v>3.6</v>
      </c>
      <c r="G9">
        <v>1.05</v>
      </c>
      <c r="J9">
        <v>1.05</v>
      </c>
      <c r="K9">
        <f>(F9-J9)/F9*(D9/E9)</f>
        <v>0.65090090090090091</v>
      </c>
    </row>
    <row r="10" spans="1:11" x14ac:dyDescent="0.25">
      <c r="A10">
        <v>9</v>
      </c>
      <c r="B10">
        <v>1.95</v>
      </c>
      <c r="C10">
        <v>25</v>
      </c>
      <c r="D10">
        <v>8.1</v>
      </c>
      <c r="E10">
        <v>9.15</v>
      </c>
      <c r="F10">
        <v>4.0999999999999996</v>
      </c>
      <c r="G10">
        <v>1.1200000000000001</v>
      </c>
      <c r="J10">
        <v>0.5</v>
      </c>
      <c r="K10">
        <f t="shared" ref="K10:K19" si="0">(F10-J10)/F10*(D10/E10)</f>
        <v>0.77728908436625344</v>
      </c>
    </row>
    <row r="11" spans="1:11" x14ac:dyDescent="0.25">
      <c r="A11">
        <v>9</v>
      </c>
      <c r="B11">
        <v>2.04</v>
      </c>
      <c r="C11">
        <v>24</v>
      </c>
      <c r="D11">
        <v>8.0500000000000007</v>
      </c>
      <c r="E11">
        <v>8.1</v>
      </c>
      <c r="F11">
        <v>4.0999999999999996</v>
      </c>
      <c r="G11">
        <v>1.1299999999999999</v>
      </c>
      <c r="J11">
        <v>0.48</v>
      </c>
      <c r="K11">
        <f t="shared" si="0"/>
        <v>0.87747666365552557</v>
      </c>
    </row>
    <row r="12" spans="1:11" x14ac:dyDescent="0.25">
      <c r="A12">
        <v>9</v>
      </c>
      <c r="B12">
        <v>2.08</v>
      </c>
      <c r="C12">
        <v>23</v>
      </c>
      <c r="D12">
        <v>8</v>
      </c>
      <c r="E12">
        <v>8</v>
      </c>
      <c r="F12">
        <v>4.2</v>
      </c>
      <c r="G12">
        <v>1.1499999999999999</v>
      </c>
      <c r="J12">
        <v>0.45</v>
      </c>
      <c r="K12">
        <f t="shared" si="0"/>
        <v>0.89285714285714279</v>
      </c>
    </row>
    <row r="14" spans="1:11" x14ac:dyDescent="0.25">
      <c r="A14">
        <v>9</v>
      </c>
      <c r="B14">
        <v>1.45</v>
      </c>
      <c r="C14">
        <v>35</v>
      </c>
      <c r="D14">
        <v>9.5</v>
      </c>
      <c r="E14">
        <v>9.8000000000000007</v>
      </c>
      <c r="F14">
        <v>2.8</v>
      </c>
      <c r="G14">
        <v>0.85</v>
      </c>
      <c r="J14">
        <v>1.7</v>
      </c>
      <c r="K14">
        <f t="shared" si="0"/>
        <v>0.38083090379008744</v>
      </c>
    </row>
    <row r="15" spans="1:11" x14ac:dyDescent="0.25">
      <c r="A15">
        <v>9</v>
      </c>
      <c r="B15">
        <v>1.41</v>
      </c>
      <c r="C15">
        <v>37</v>
      </c>
      <c r="D15">
        <v>9.5500000000000007</v>
      </c>
      <c r="E15">
        <v>9.9</v>
      </c>
      <c r="F15">
        <v>2.6</v>
      </c>
      <c r="G15">
        <v>0.84</v>
      </c>
      <c r="J15">
        <v>1.75</v>
      </c>
      <c r="K15">
        <f t="shared" si="0"/>
        <v>0.31536519036519034</v>
      </c>
    </row>
    <row r="16" spans="1:11" x14ac:dyDescent="0.25">
      <c r="A16">
        <v>9</v>
      </c>
      <c r="B16">
        <v>1.35</v>
      </c>
      <c r="C16">
        <v>38</v>
      </c>
      <c r="D16">
        <v>9.6</v>
      </c>
      <c r="E16">
        <v>10.8</v>
      </c>
      <c r="F16">
        <v>2.4</v>
      </c>
      <c r="G16">
        <v>0.8</v>
      </c>
      <c r="J16">
        <v>1.7</v>
      </c>
      <c r="K16">
        <f t="shared" si="0"/>
        <v>0.25925925925925924</v>
      </c>
    </row>
    <row r="17" spans="1:11" x14ac:dyDescent="0.25">
      <c r="A17">
        <v>9</v>
      </c>
      <c r="B17">
        <v>1.4</v>
      </c>
      <c r="C17">
        <v>39</v>
      </c>
      <c r="D17">
        <v>9.6</v>
      </c>
      <c r="E17">
        <v>12</v>
      </c>
      <c r="F17">
        <v>2.2999999999999998</v>
      </c>
      <c r="G17">
        <v>0.8</v>
      </c>
      <c r="J17">
        <v>1.7</v>
      </c>
      <c r="K17">
        <f t="shared" si="0"/>
        <v>0.20869565217391298</v>
      </c>
    </row>
    <row r="18" spans="1:11" x14ac:dyDescent="0.25">
      <c r="A18">
        <v>9</v>
      </c>
      <c r="B18">
        <v>1.3</v>
      </c>
      <c r="C18">
        <v>41</v>
      </c>
      <c r="D18">
        <v>9.6</v>
      </c>
      <c r="E18">
        <v>13</v>
      </c>
      <c r="F18">
        <v>2.1</v>
      </c>
      <c r="G18">
        <v>0.78</v>
      </c>
      <c r="J18">
        <v>1.6</v>
      </c>
      <c r="K18">
        <f t="shared" si="0"/>
        <v>0.17582417582417581</v>
      </c>
    </row>
    <row r="19" spans="1:11" x14ac:dyDescent="0.25">
      <c r="A19">
        <v>9</v>
      </c>
      <c r="B19">
        <v>1.2</v>
      </c>
      <c r="C19">
        <v>44</v>
      </c>
      <c r="D19">
        <v>9.6</v>
      </c>
      <c r="E19">
        <v>14</v>
      </c>
      <c r="F19">
        <v>2</v>
      </c>
      <c r="G19">
        <v>0.77</v>
      </c>
      <c r="J19">
        <v>1.55</v>
      </c>
      <c r="K19">
        <f t="shared" si="0"/>
        <v>0.15428571428571428</v>
      </c>
    </row>
    <row r="30" spans="1:11" x14ac:dyDescent="0.25">
      <c r="A30" s="7"/>
    </row>
    <row r="31" spans="1:11" x14ac:dyDescent="0.25">
      <c r="A31" s="7"/>
    </row>
    <row r="32" spans="1:11" x14ac:dyDescent="0.25">
      <c r="A32" s="7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  <row r="36" spans="1:1" x14ac:dyDescent="0.25">
      <c r="A36" s="7"/>
    </row>
    <row r="37" spans="1:1" x14ac:dyDescent="0.25">
      <c r="A37" s="7"/>
    </row>
    <row r="38" spans="1:1" x14ac:dyDescent="0.25">
      <c r="A38" s="7"/>
    </row>
    <row r="39" spans="1:1" x14ac:dyDescent="0.25">
      <c r="A39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teta vs Fr</vt:lpstr>
      <vt:lpstr>TETA VS DISTA 19 deg</vt:lpstr>
      <vt:lpstr>TETA VS DISTA 15 deg (2)</vt:lpstr>
      <vt:lpstr>TETA VS DISTA 9 deg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Breard, Eric</dc:creator>
  <cp:lastModifiedBy>Breard, Eric</cp:lastModifiedBy>
  <dcterms:created xsi:type="dcterms:W3CDTF">2015-10-01T22:13:38Z</dcterms:created>
  <dcterms:modified xsi:type="dcterms:W3CDTF">2015-11-12T02:40:35Z</dcterms:modified>
</cp:coreProperties>
</file>